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рофсоюзная 17" sheetId="1" r:id="rId1"/>
  </sheets>
  <externalReferences>
    <externalReference r:id="rId2"/>
  </externalReferences>
  <definedNames>
    <definedName name="Z_6E36EA37_049E_4FAE_B719_2847CD16F858_.wvu.Cols" localSheetId="0" hidden="1">'Профсоюзная 17'!#REF!,'Профсоюзная 17'!#REF!</definedName>
    <definedName name="Z_6E36EA37_049E_4FAE_B719_2847CD16F858_.wvu.Rows" localSheetId="0" hidden="1">'Профсоюзная 17'!$42:$45</definedName>
    <definedName name="Z_73C0D023_21BD_4441_8EFA_957546C15799_.wvu.Cols" localSheetId="0" hidden="1">'Профсоюзная 17'!#REF!,'Профсоюзная 17'!#REF!</definedName>
    <definedName name="Z_73C0D023_21BD_4441_8EFA_957546C15799_.wvu.Rows" localSheetId="0" hidden="1">'Профсоюзная 17'!$42:$45</definedName>
    <definedName name="_xlnm.Print_Area" localSheetId="0">'Профсоюзная 17'!$A$1:$K$60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 l="1"/>
  <c r="G20" i="1"/>
  <c r="E20" i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<sst xmlns="http://schemas.openxmlformats.org/spreadsheetml/2006/main" count="62" uniqueCount="53">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</sst>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9">
          <cell r="W79">
            <v>19639.828822483298</v>
          </cell>
          <cell r="X79">
            <v>4047.1753377464302</v>
          </cell>
          <cell r="Y79">
            <v>36800.118100000007</v>
          </cell>
          <cell r="AA79">
            <v>12978</v>
          </cell>
          <cell r="AB79">
            <v>19879.123600000003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4326</v>
          </cell>
          <cell r="AN79">
            <v>0</v>
          </cell>
          <cell r="AO79">
            <v>1133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Y79">
            <v>66733.586022080737</v>
          </cell>
          <cell r="BB79">
            <v>0</v>
          </cell>
          <cell r="BC79">
            <v>0</v>
          </cell>
          <cell r="CN79">
            <v>10910.621027448555</v>
          </cell>
          <cell r="CO79">
            <v>2236.2013818733622</v>
          </cell>
          <cell r="CP79">
            <v>19.755400000000002</v>
          </cell>
          <cell r="DB79">
            <v>0</v>
          </cell>
          <cell r="DG79">
            <v>9318.9485905110923</v>
          </cell>
          <cell r="DU79">
            <v>43533.595787163038</v>
          </cell>
          <cell r="DV79">
            <v>9074.258000987933</v>
          </cell>
          <cell r="DW79">
            <v>4835.6028000000006</v>
          </cell>
          <cell r="EK79">
            <v>0</v>
          </cell>
          <cell r="EQ79">
            <v>36903.196121868423</v>
          </cell>
          <cell r="FB79">
            <v>50780.432800106202</v>
          </cell>
          <cell r="FC79">
            <v>10365.498937627603</v>
          </cell>
          <cell r="FD79">
            <v>827.89320000000009</v>
          </cell>
          <cell r="FL79">
            <v>0</v>
          </cell>
          <cell r="FS79">
            <v>28109.108481197811</v>
          </cell>
          <cell r="FX79">
            <v>25761.577229889659</v>
          </cell>
          <cell r="FY79">
            <v>5257.5480703625808</v>
          </cell>
          <cell r="FZ79">
            <v>0</v>
          </cell>
          <cell r="GG79">
            <v>20635.538400000001</v>
          </cell>
          <cell r="GL79">
            <v>16155.62683745327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9" t="s">
        <v>51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4" t="s">
        <v>5</v>
      </c>
      <c r="B8" s="55"/>
      <c r="C8" s="55"/>
      <c r="D8" s="56"/>
      <c r="E8" s="15" t="s">
        <v>6</v>
      </c>
      <c r="F8" s="15" t="s">
        <v>7</v>
      </c>
      <c r="G8" s="16" t="s">
        <v>40</v>
      </c>
    </row>
    <row r="9" spans="1:7" ht="15.6" x14ac:dyDescent="0.3">
      <c r="A9" s="57" t="s">
        <v>8</v>
      </c>
      <c r="B9" s="58"/>
      <c r="C9" s="58"/>
      <c r="D9" s="59"/>
      <c r="E9" s="17">
        <f>SUM(E10:E14)</f>
        <v>1440198</v>
      </c>
      <c r="F9" s="17">
        <f t="shared" ref="F9:G9" si="0">SUM(F10:F14)</f>
        <v>1310085.22</v>
      </c>
      <c r="G9" s="17">
        <f t="shared" si="0"/>
        <v>373882.88</v>
      </c>
    </row>
    <row r="10" spans="1:7" ht="13.2" customHeight="1" x14ac:dyDescent="0.3">
      <c r="A10" s="45" t="s">
        <v>9</v>
      </c>
      <c r="B10" s="46"/>
      <c r="C10" s="46"/>
      <c r="D10" s="47"/>
      <c r="E10" s="18">
        <v>701204.73</v>
      </c>
      <c r="F10" s="18">
        <v>634772.46</v>
      </c>
      <c r="G10" s="19">
        <v>217320.57</v>
      </c>
    </row>
    <row r="11" spans="1:7" ht="14.4" customHeight="1" x14ac:dyDescent="0.3">
      <c r="A11" s="45" t="s">
        <v>10</v>
      </c>
      <c r="B11" s="46"/>
      <c r="C11" s="46"/>
      <c r="D11" s="47"/>
      <c r="E11" s="18"/>
      <c r="F11" s="18"/>
      <c r="G11" s="19"/>
    </row>
    <row r="12" spans="1:7" ht="13.95" customHeight="1" x14ac:dyDescent="0.3">
      <c r="A12" s="45" t="s">
        <v>11</v>
      </c>
      <c r="B12" s="46"/>
      <c r="C12" s="46"/>
      <c r="D12" s="47"/>
      <c r="E12" s="18">
        <v>116727.19</v>
      </c>
      <c r="F12" s="18">
        <v>108100.38</v>
      </c>
      <c r="G12" s="19">
        <v>23342.560000000001</v>
      </c>
    </row>
    <row r="13" spans="1:7" ht="13.5" customHeight="1" x14ac:dyDescent="0.3">
      <c r="A13" s="45" t="s">
        <v>12</v>
      </c>
      <c r="B13" s="46"/>
      <c r="C13" s="46"/>
      <c r="D13" s="47"/>
      <c r="E13" s="18">
        <v>222638.47</v>
      </c>
      <c r="F13" s="18">
        <v>202544.61</v>
      </c>
      <c r="G13" s="19">
        <v>46138.32</v>
      </c>
    </row>
    <row r="14" spans="1:7" ht="14.4" customHeight="1" x14ac:dyDescent="0.3">
      <c r="A14" s="38" t="s">
        <v>13</v>
      </c>
      <c r="B14" s="38"/>
      <c r="C14" s="38"/>
      <c r="D14" s="38"/>
      <c r="E14" s="18">
        <v>399627.61</v>
      </c>
      <c r="F14" s="18">
        <v>364667.77</v>
      </c>
      <c r="G14" s="19">
        <v>87081.43</v>
      </c>
    </row>
    <row r="15" spans="1:7" ht="15.6" x14ac:dyDescent="0.3">
      <c r="A15" s="48" t="s">
        <v>41</v>
      </c>
      <c r="B15" s="49"/>
      <c r="C15" s="49"/>
      <c r="D15" s="50"/>
      <c r="E15" s="17">
        <f>SUM(E16:E19)</f>
        <v>622275.49000000011</v>
      </c>
      <c r="F15" s="17">
        <f t="shared" ref="F15:G15" si="1">SUM(F16:F19)</f>
        <v>579882.81999999995</v>
      </c>
      <c r="G15" s="17">
        <f t="shared" si="1"/>
        <v>138675.54</v>
      </c>
    </row>
    <row r="16" spans="1:7" ht="33.6" customHeight="1" x14ac:dyDescent="0.3">
      <c r="A16" s="51" t="s">
        <v>43</v>
      </c>
      <c r="B16" s="52"/>
      <c r="C16" s="52"/>
      <c r="D16" s="53"/>
      <c r="E16" s="18">
        <v>610374.67000000004</v>
      </c>
      <c r="F16" s="18">
        <v>568885.23</v>
      </c>
      <c r="G16" s="19">
        <v>136467.23000000001</v>
      </c>
    </row>
    <row r="17" spans="1:13" ht="15.6" x14ac:dyDescent="0.3">
      <c r="A17" s="38" t="s">
        <v>44</v>
      </c>
      <c r="B17" s="38"/>
      <c r="C17" s="38"/>
      <c r="D17" s="38"/>
      <c r="E17" s="18">
        <v>1156.92</v>
      </c>
      <c r="F17" s="18">
        <v>1045.47</v>
      </c>
      <c r="G17" s="19">
        <v>227.21</v>
      </c>
    </row>
    <row r="18" spans="1:13" ht="15.6" x14ac:dyDescent="0.3">
      <c r="A18" s="38" t="s">
        <v>45</v>
      </c>
      <c r="B18" s="38"/>
      <c r="C18" s="38"/>
      <c r="D18" s="38"/>
      <c r="E18" s="18"/>
      <c r="F18" s="18"/>
      <c r="G18" s="19"/>
    </row>
    <row r="19" spans="1:13" ht="15.6" x14ac:dyDescent="0.3">
      <c r="A19" s="38" t="s">
        <v>46</v>
      </c>
      <c r="B19" s="38"/>
      <c r="C19" s="38"/>
      <c r="D19" s="38"/>
      <c r="E19" s="18">
        <v>10743.9</v>
      </c>
      <c r="F19" s="18">
        <v>9952.1200000000008</v>
      </c>
      <c r="G19" s="19">
        <v>1981.1</v>
      </c>
    </row>
    <row r="20" spans="1:13" ht="15.6" x14ac:dyDescent="0.3">
      <c r="A20" s="60" t="s">
        <v>14</v>
      </c>
      <c r="B20" s="60"/>
      <c r="C20" s="60"/>
      <c r="D20" s="60"/>
      <c r="E20" s="37">
        <f>E21</f>
        <v>4421.34</v>
      </c>
      <c r="F20" s="37">
        <f t="shared" ref="F20:G20" si="2">F21</f>
        <v>4069.83</v>
      </c>
      <c r="G20" s="37">
        <f t="shared" si="2"/>
        <v>1534.85</v>
      </c>
    </row>
    <row r="21" spans="1:13" ht="15.6" x14ac:dyDescent="0.3">
      <c r="A21" s="38" t="s">
        <v>15</v>
      </c>
      <c r="B21" s="38"/>
      <c r="C21" s="38"/>
      <c r="D21" s="38"/>
      <c r="E21" s="18">
        <v>4421.34</v>
      </c>
      <c r="F21" s="18">
        <v>4069.83</v>
      </c>
      <c r="G21" s="19">
        <v>1534.85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1" t="s">
        <v>52</v>
      </c>
      <c r="B24" s="61"/>
      <c r="C24" s="61"/>
      <c r="D24" s="61"/>
      <c r="E24" s="61"/>
      <c r="F24" s="18">
        <v>-565530.32735097664</v>
      </c>
      <c r="G24" s="20"/>
    </row>
    <row r="25" spans="1:13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161210.83188231048</v>
      </c>
    </row>
    <row r="26" spans="1:13" ht="28.5" customHeight="1" x14ac:dyDescent="0.25">
      <c r="A26" s="65"/>
      <c r="B26" s="66"/>
      <c r="C26" s="66"/>
      <c r="D26" s="66"/>
      <c r="E26" s="67"/>
      <c r="F26" s="72"/>
    </row>
    <row r="27" spans="1:13" ht="15.6" hidden="1" x14ac:dyDescent="0.3">
      <c r="A27" s="68" t="s">
        <v>16</v>
      </c>
      <c r="B27" s="69"/>
      <c r="C27" s="69"/>
      <c r="D27" s="69"/>
      <c r="E27" s="70"/>
      <c r="F27" s="26">
        <f>'[1]УК ВР декабрь нар'!W79</f>
        <v>19639.828822483298</v>
      </c>
      <c r="M27" s="34"/>
    </row>
    <row r="28" spans="1:13" ht="15.6" hidden="1" x14ac:dyDescent="0.3">
      <c r="A28" s="68" t="s">
        <v>31</v>
      </c>
      <c r="B28" s="69"/>
      <c r="C28" s="69"/>
      <c r="D28" s="69"/>
      <c r="E28" s="70"/>
      <c r="F28" s="26">
        <f>'[1]УК ВР декабрь нар'!X79</f>
        <v>4047.1753377464302</v>
      </c>
    </row>
    <row r="29" spans="1:13" ht="15.6" hidden="1" x14ac:dyDescent="0.3">
      <c r="A29" s="68" t="s">
        <v>18</v>
      </c>
      <c r="B29" s="69"/>
      <c r="C29" s="69"/>
      <c r="D29" s="69"/>
      <c r="E29" s="70"/>
      <c r="F29" s="26">
        <f>'[1]УК ВР декабрь нар'!Y79</f>
        <v>36800.118100000007</v>
      </c>
    </row>
    <row r="30" spans="1:13" ht="15.6" hidden="1" x14ac:dyDescent="0.3">
      <c r="A30" s="68" t="s">
        <v>19</v>
      </c>
      <c r="B30" s="69"/>
      <c r="C30" s="69"/>
      <c r="D30" s="69"/>
      <c r="E30" s="70"/>
      <c r="F30" s="26">
        <f>'[1]УК ВР декабрь нар'!AA79+'[1]УК ВР декабрь нар'!AB79+'[1]УК ВР декабрь нар'!AC79+'[1]УК ВР декабрь нар'!AD79+'[1]УК ВР декабрь нар'!AE79+'[1]УК ВР декабрь нар'!AF79+'[1]УК ВР декабрь нар'!AG79+'[1]УК ВР декабрь нар'!AH79+'[1]УК ВР декабрь нар'!AJ79+'[1]УК ВР декабрь нар'!AL79+'[1]УК ВР декабрь нар'!AN79+'[1]УК ВР декабрь нар'!AO79+'[1]УК ВР декабрь нар'!AP79+'[1]УК ВР декабрь нар'!AQ79+'[1]УК ВР декабрь нар'!AR79+'[1]УК ВР декабрь нар'!AT79</f>
        <v>33990.123600000006</v>
      </c>
    </row>
    <row r="31" spans="1:13" ht="36.75" hidden="1" customHeight="1" x14ac:dyDescent="0.3">
      <c r="A31" s="74" t="s">
        <v>32</v>
      </c>
      <c r="B31" s="75"/>
      <c r="C31" s="75"/>
      <c r="D31" s="75"/>
      <c r="E31" s="76"/>
      <c r="F31" s="26">
        <f>'[1]УК ВР декабрь нар'!AY79</f>
        <v>66733.586022080737</v>
      </c>
    </row>
    <row r="32" spans="1:13" ht="15.75" customHeight="1" x14ac:dyDescent="0.25">
      <c r="A32" s="62" t="s">
        <v>33</v>
      </c>
      <c r="B32" s="63"/>
      <c r="C32" s="63"/>
      <c r="D32" s="63"/>
      <c r="E32" s="64"/>
      <c r="F32" s="71">
        <f>SUM(F34:F38)+42875.9</f>
        <v>164034.07910985241</v>
      </c>
    </row>
    <row r="33" spans="1:13" ht="33" customHeight="1" x14ac:dyDescent="0.25">
      <c r="A33" s="65"/>
      <c r="B33" s="66"/>
      <c r="C33" s="66"/>
      <c r="D33" s="66"/>
      <c r="E33" s="67"/>
      <c r="F33" s="72"/>
    </row>
    <row r="34" spans="1:13" ht="15.6" hidden="1" x14ac:dyDescent="0.3">
      <c r="A34" s="73" t="s">
        <v>16</v>
      </c>
      <c r="B34" s="73"/>
      <c r="C34" s="73"/>
      <c r="D34" s="73"/>
      <c r="E34" s="73"/>
      <c r="F34" s="26">
        <f>'[1]УК ВР декабрь нар'!CN79+'[1]УК ВР декабрь нар'!DU79</f>
        <v>54444.216814611595</v>
      </c>
      <c r="M34" s="34"/>
    </row>
    <row r="35" spans="1:13" ht="15.6" hidden="1" x14ac:dyDescent="0.3">
      <c r="A35" s="73" t="s">
        <v>31</v>
      </c>
      <c r="B35" s="73"/>
      <c r="C35" s="73"/>
      <c r="D35" s="73"/>
      <c r="E35" s="73"/>
      <c r="F35" s="26">
        <f>'[1]УК ВР декабрь нар'!CO79+'[1]УК ВР декабрь нар'!DV79</f>
        <v>11310.459382861296</v>
      </c>
    </row>
    <row r="36" spans="1:13" ht="15.6" hidden="1" x14ac:dyDescent="0.3">
      <c r="A36" s="73" t="s">
        <v>18</v>
      </c>
      <c r="B36" s="73"/>
      <c r="C36" s="73"/>
      <c r="D36" s="73"/>
      <c r="E36" s="73"/>
      <c r="F36" s="26">
        <f>'[1]УК ВР декабрь нар'!CP79+'[1]УК ВР декабрь нар'!DW79</f>
        <v>4855.3582000000006</v>
      </c>
    </row>
    <row r="37" spans="1:13" ht="15.6" hidden="1" x14ac:dyDescent="0.3">
      <c r="A37" s="73" t="s">
        <v>19</v>
      </c>
      <c r="B37" s="73"/>
      <c r="C37" s="73"/>
      <c r="D37" s="73"/>
      <c r="E37" s="73"/>
      <c r="F37" s="26">
        <f>'[1]УК ВР декабрь нар'!AI79+'[1]УК ВР декабрь нар'!AJ79+'[1]УК ВР декабрь нар'!AS79+'[1]УК ВР декабрь нар'!BC79+'[1]УК ВР декабрь нар'!DB79+'[1]УК ВР декабрь нар'!EK79+'[1]УК ВР декабрь нар'!AM79</f>
        <v>4326</v>
      </c>
    </row>
    <row r="38" spans="1:13" ht="39.75" hidden="1" customHeight="1" x14ac:dyDescent="0.3">
      <c r="A38" s="74" t="s">
        <v>34</v>
      </c>
      <c r="B38" s="77"/>
      <c r="C38" s="77"/>
      <c r="D38" s="77"/>
      <c r="E38" s="78"/>
      <c r="F38" s="26">
        <f>'[1]УК ВР декабрь нар'!DG79+'[1]УК ВР декабрь нар'!EQ79</f>
        <v>46222.144712379515</v>
      </c>
    </row>
    <row r="39" spans="1:13" ht="32.4" customHeight="1" x14ac:dyDescent="0.3">
      <c r="A39" s="79" t="s">
        <v>35</v>
      </c>
      <c r="B39" s="80"/>
      <c r="C39" s="80"/>
      <c r="D39" s="80"/>
      <c r="E39" s="81"/>
      <c r="F39" s="27">
        <f>SUM(F40:F48)+74624.63</f>
        <v>232517.85395663715</v>
      </c>
    </row>
    <row r="40" spans="1:13" ht="15.6" hidden="1" x14ac:dyDescent="0.3">
      <c r="A40" s="82" t="s">
        <v>20</v>
      </c>
      <c r="B40" s="83"/>
      <c r="C40" s="83"/>
      <c r="D40" s="83"/>
      <c r="E40" s="84"/>
      <c r="F40" s="26">
        <f>'[1]УК ВР декабрь нар'!FB79+'[1]УК ВР декабрь нар'!FX79</f>
        <v>76542.010029995858</v>
      </c>
      <c r="M40" s="34"/>
    </row>
    <row r="41" spans="1:13" ht="15.6" hidden="1" x14ac:dyDescent="0.3">
      <c r="A41" s="68" t="s">
        <v>31</v>
      </c>
      <c r="B41" s="69"/>
      <c r="C41" s="69"/>
      <c r="D41" s="69"/>
      <c r="E41" s="69"/>
      <c r="F41" s="26">
        <f>'[1]УК ВР декабрь нар'!FC79+'[1]УК ВР декабрь нар'!FY79</f>
        <v>15623.047007990182</v>
      </c>
    </row>
    <row r="42" spans="1:13" ht="15.6" hidden="1" customHeight="1" x14ac:dyDescent="0.3">
      <c r="A42" s="73" t="s">
        <v>21</v>
      </c>
      <c r="B42" s="73"/>
      <c r="C42" s="73"/>
      <c r="D42" s="73"/>
      <c r="E42" s="68"/>
      <c r="F42" s="26"/>
    </row>
    <row r="43" spans="1:13" ht="15.6" hidden="1" customHeight="1" x14ac:dyDescent="0.3">
      <c r="A43" s="68" t="s">
        <v>17</v>
      </c>
      <c r="B43" s="69"/>
      <c r="C43" s="69"/>
      <c r="D43" s="69"/>
      <c r="E43" s="69"/>
      <c r="F43" s="26"/>
    </row>
    <row r="44" spans="1:13" ht="15.6" hidden="1" customHeight="1" x14ac:dyDescent="0.3">
      <c r="A44" s="73" t="s">
        <v>22</v>
      </c>
      <c r="B44" s="73"/>
      <c r="C44" s="73"/>
      <c r="D44" s="73"/>
      <c r="E44" s="68"/>
      <c r="F44" s="26"/>
    </row>
    <row r="45" spans="1:13" ht="15.6" hidden="1" customHeight="1" x14ac:dyDescent="0.3">
      <c r="A45" s="68" t="s">
        <v>17</v>
      </c>
      <c r="B45" s="69"/>
      <c r="C45" s="69"/>
      <c r="D45" s="69"/>
      <c r="E45" s="69"/>
      <c r="F45" s="26"/>
    </row>
    <row r="46" spans="1:13" ht="15.6" hidden="1" x14ac:dyDescent="0.3">
      <c r="A46" s="73" t="s">
        <v>18</v>
      </c>
      <c r="B46" s="73"/>
      <c r="C46" s="73"/>
      <c r="D46" s="73"/>
      <c r="E46" s="68"/>
      <c r="F46" s="26">
        <f>'[1]УК ВР декабрь нар'!FD79+'[1]УК ВР декабрь нар'!FZ79</f>
        <v>827.89320000000009</v>
      </c>
    </row>
    <row r="47" spans="1:13" ht="15.6" hidden="1" x14ac:dyDescent="0.3">
      <c r="A47" s="68" t="s">
        <v>19</v>
      </c>
      <c r="B47" s="69"/>
      <c r="C47" s="69"/>
      <c r="D47" s="69"/>
      <c r="E47" s="69"/>
      <c r="F47" s="26">
        <f>'[1]УК ВР декабрь нар'!GG79+'[1]УК ВР декабрь нар'!FL79+'[1]УК ВР декабрь нар'!BB79+'[1]УК ВР декабрь нар'!AK79</f>
        <v>20635.538400000001</v>
      </c>
    </row>
    <row r="48" spans="1:13" ht="43.5" hidden="1" customHeight="1" x14ac:dyDescent="0.3">
      <c r="A48" s="74" t="s">
        <v>36</v>
      </c>
      <c r="B48" s="77"/>
      <c r="C48" s="77"/>
      <c r="D48" s="77"/>
      <c r="E48" s="78"/>
      <c r="F48" s="26">
        <f>'[1]УК ВР декабрь нар'!FS79+'[1]УК ВР декабрь нар'!GL79</f>
        <v>44264.735318651081</v>
      </c>
    </row>
    <row r="49" spans="1:12" ht="15.6" hidden="1" customHeight="1" x14ac:dyDescent="0.3">
      <c r="A49" s="79" t="s">
        <v>37</v>
      </c>
      <c r="B49" s="69"/>
      <c r="C49" s="69"/>
      <c r="D49" s="69"/>
      <c r="E49" s="70"/>
      <c r="F49" s="35"/>
    </row>
    <row r="50" spans="1:12" ht="15.6" x14ac:dyDescent="0.3">
      <c r="A50" s="86" t="s">
        <v>47</v>
      </c>
      <c r="B50" s="87"/>
      <c r="C50" s="87"/>
      <c r="D50" s="87"/>
      <c r="E50" s="88"/>
      <c r="F50" s="27">
        <f>F25+F32+F39+F49</f>
        <v>557762.76494879997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105515.91</v>
      </c>
    </row>
    <row r="52" spans="1:12" ht="15.6" x14ac:dyDescent="0.3">
      <c r="A52" s="68" t="s">
        <v>23</v>
      </c>
      <c r="B52" s="69"/>
      <c r="C52" s="69"/>
      <c r="D52" s="69"/>
      <c r="E52" s="69"/>
      <c r="F52" s="26">
        <v>48620.61</v>
      </c>
    </row>
    <row r="53" spans="1:12" ht="15.6" x14ac:dyDescent="0.3">
      <c r="A53" s="68" t="s">
        <v>24</v>
      </c>
      <c r="B53" s="69"/>
      <c r="C53" s="69"/>
      <c r="D53" s="69"/>
      <c r="E53" s="69"/>
      <c r="F53" s="26">
        <v>56895.3</v>
      </c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6">
        <v>0</v>
      </c>
    </row>
    <row r="55" spans="1:12" ht="15.6" x14ac:dyDescent="0.3">
      <c r="A55" s="89" t="s">
        <v>49</v>
      </c>
      <c r="B55" s="89"/>
      <c r="C55" s="89"/>
      <c r="D55" s="89"/>
      <c r="E55" s="89"/>
      <c r="F55" s="27">
        <f>F50+F51</f>
        <v>663278.67494880001</v>
      </c>
      <c r="L55" s="20"/>
    </row>
    <row r="56" spans="1:12" ht="15.6" x14ac:dyDescent="0.3">
      <c r="A56" s="61" t="s">
        <v>26</v>
      </c>
      <c r="B56" s="61"/>
      <c r="C56" s="61"/>
      <c r="D56" s="61"/>
      <c r="E56" s="61"/>
      <c r="F56" s="28">
        <f>E16</f>
        <v>610374.67000000004</v>
      </c>
    </row>
    <row r="57" spans="1:12" ht="15.6" x14ac:dyDescent="0.3">
      <c r="A57" s="61" t="s">
        <v>27</v>
      </c>
      <c r="B57" s="61"/>
      <c r="C57" s="61"/>
      <c r="D57" s="61"/>
      <c r="E57" s="61"/>
      <c r="F57" s="27">
        <f>F16</f>
        <v>568885.23</v>
      </c>
      <c r="H57" s="29"/>
    </row>
    <row r="58" spans="1:12" ht="15.6" x14ac:dyDescent="0.3">
      <c r="A58" s="85" t="s">
        <v>28</v>
      </c>
      <c r="B58" s="85"/>
      <c r="C58" s="85"/>
      <c r="D58" s="85"/>
      <c r="E58" s="85"/>
      <c r="F58" s="27">
        <f>F24+F56-F55</f>
        <v>-618434.33229977661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17</vt:lpstr>
      <vt:lpstr>'Профсоюзная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2018-04-09T07:38:42Z</cp:lastPrinted>
  <dcterms:created xsi:type="dcterms:W3CDTF">2013-05-24T09:13:10Z</dcterms:created>
  <dcterms:modified xsi:type="dcterms:W3CDTF">2019-03-21T07:33:48Z</dcterms:modified>
</cp:coreProperties>
</file>